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73" i="1"/>
  <c r="F73"/>
  <c r="E73"/>
  <c r="E68"/>
  <c r="G64"/>
  <c r="F64"/>
  <c r="E64"/>
  <c r="G59"/>
  <c r="F59"/>
  <c r="E59"/>
  <c r="G56"/>
  <c r="F56"/>
  <c r="E56"/>
  <c r="G38"/>
  <c r="F38"/>
  <c r="E38"/>
  <c r="G34"/>
  <c r="G30"/>
  <c r="F30"/>
  <c r="E30"/>
  <c r="G27"/>
  <c r="F27"/>
  <c r="E27"/>
  <c r="G24"/>
  <c r="F24"/>
  <c r="E24"/>
  <c r="G21"/>
  <c r="F21"/>
  <c r="E21"/>
  <c r="G16"/>
  <c r="F16"/>
  <c r="E16"/>
  <c r="G10"/>
  <c r="F10"/>
  <c r="E10"/>
</calcChain>
</file>

<file path=xl/sharedStrings.xml><?xml version="1.0" encoding="utf-8"?>
<sst xmlns="http://schemas.openxmlformats.org/spreadsheetml/2006/main" count="72" uniqueCount="53">
  <si>
    <t>сумма</t>
  </si>
  <si>
    <t>ТП-101</t>
  </si>
  <si>
    <t>№ ТП</t>
  </si>
  <si>
    <t>S mp, к BA</t>
  </si>
  <si>
    <t>I ном</t>
  </si>
  <si>
    <t>№ ф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</si>
  <si>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</si>
  <si>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</si>
  <si>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</si>
  <si>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</si>
  <si>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</si>
  <si>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</si>
  <si>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</si>
  <si>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</si>
  <si>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</si>
  <si>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</si>
  <si>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ТП-102</t>
  </si>
  <si>
    <t>ТП-103</t>
  </si>
  <si>
    <t>ТП-104</t>
  </si>
  <si>
    <t>ТП-105</t>
  </si>
  <si>
    <t>ТП-5104</t>
  </si>
  <si>
    <t>1+4</t>
  </si>
  <si>
    <t>4+1</t>
  </si>
  <si>
    <t>ТП-5106</t>
  </si>
  <si>
    <t>ТП-5108</t>
  </si>
  <si>
    <t>ТП-106</t>
  </si>
  <si>
    <t>ТП-107</t>
  </si>
  <si>
    <t>Таблица контрольных замеров нагрузок и напряжений трансформаторов в ТП декабрь 2017 г. ОП с.Красноусольский</t>
  </si>
  <si>
    <t>ТП-108</t>
  </si>
  <si>
    <t>ТП-109</t>
  </si>
  <si>
    <t>ТП-5109</t>
  </si>
  <si>
    <t>400(250)</t>
  </si>
  <si>
    <t>ТП-5103</t>
  </si>
  <si>
    <t>ТП-5107</t>
  </si>
  <si>
    <t>ТП-110</t>
  </si>
  <si>
    <t>ТП-111</t>
  </si>
  <si>
    <t>21.12.17                   18.20</t>
  </si>
  <si>
    <t>21.12.17                   18.00</t>
  </si>
  <si>
    <t>21.12.17                   19.00</t>
  </si>
  <si>
    <t>21.12.17                   19.15</t>
  </si>
  <si>
    <t>21.12.17                   19.25</t>
  </si>
  <si>
    <t>21.12.17                   19.55</t>
  </si>
  <si>
    <t>21.12.17                   19.30</t>
  </si>
  <si>
    <t>21.12.17                   19.40</t>
  </si>
  <si>
    <t>21.12.17                    20.15</t>
  </si>
  <si>
    <t>21.12.17                    20.25</t>
  </si>
  <si>
    <t>21.12.17                    20.30</t>
  </si>
  <si>
    <t>21.12.17                    20.35</t>
  </si>
  <si>
    <t>21.12.17                    20.45</t>
  </si>
  <si>
    <t>21.12.17                    20.40</t>
  </si>
  <si>
    <t>21.12.17                    20.55</t>
  </si>
  <si>
    <t>21.12.17                    21.00</t>
  </si>
  <si>
    <t>21.12.17                    21.10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</si>
</sst>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76"/>
  <sheetViews>
    <sheetView tabSelected="1" topLeftCell="A55" workbookViewId="0">
      <selection activeCell="G74" sqref="G74"/>
    </sheetView>
  </sheetViews>
  <sheetFormatPr defaultRowHeight="15"/>
  <cols>
    <col min="2" max="2" width="10.42578125" customWidth="1"/>
    <col min="14" max="14" width="5.42578125" customWidth="1"/>
    <col min="15" max="15" width="19.5703125" customWidth="1"/>
  </cols>
  <sheetData>
    <row r="2" spans="1:17" ht="15.75">
      <c r="A2" s="16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</row>
    <row r="3" spans="1:17" ht="15.75">
      <c r="A3" s="4" t="s">
        <v>2</v>
      </c>
      <c r="B3" s="4" t="s">
        <v>3</v>
      </c>
      <c r="C3" s="4" t="s">
        <v>4</v>
      </c>
      <c r="D3" s="4" t="s">
        <v>5</v>
      </c>
      <c r="E3" s="19" t="s">
        <v>6</v>
      </c>
      <c r="F3" s="20"/>
      <c r="G3" s="21"/>
      <c r="H3" s="19" t="s">
        <v>10</v>
      </c>
      <c r="I3" s="20"/>
      <c r="J3" s="21"/>
      <c r="K3" s="19" t="s">
        <v>11</v>
      </c>
      <c r="L3" s="20"/>
      <c r="M3" s="21"/>
      <c r="N3" s="4"/>
      <c r="O3" s="22" t="s">
        <v>15</v>
      </c>
    </row>
    <row r="4" spans="1:17" ht="14.25" customHeight="1">
      <c r="A4" s="6"/>
      <c r="B4" s="6"/>
      <c r="C4" s="6"/>
      <c r="D4" s="6"/>
      <c r="E4" s="2" t="s">
        <v>7</v>
      </c>
      <c r="F4" s="2" t="s">
        <v>8</v>
      </c>
      <c r="G4" s="2" t="s">
        <v>9</v>
      </c>
      <c r="H4" s="2" t="s">
        <v>7</v>
      </c>
      <c r="I4" s="2" t="s">
        <v>8</v>
      </c>
      <c r="J4" s="2" t="s">
        <v>9</v>
      </c>
      <c r="K4" s="2" t="s">
        <v>12</v>
      </c>
      <c r="L4" s="2" t="s">
        <v>13</v>
      </c>
      <c r="M4" s="2" t="s">
        <v>14</v>
      </c>
      <c r="N4" s="6"/>
      <c r="O4" s="23"/>
    </row>
    <row r="5" spans="1:17" ht="15.75">
      <c r="A5" s="10" t="s">
        <v>1</v>
      </c>
      <c r="B5" s="10">
        <v>160</v>
      </c>
      <c r="C5" s="10">
        <v>231</v>
      </c>
      <c r="D5" s="2">
        <v>1</v>
      </c>
      <c r="E5" s="2">
        <v>4.2</v>
      </c>
      <c r="F5" s="2">
        <v>11.2</v>
      </c>
      <c r="G5" s="2">
        <v>10.1</v>
      </c>
      <c r="H5" s="10">
        <v>232</v>
      </c>
      <c r="I5" s="10">
        <v>232</v>
      </c>
      <c r="J5" s="10">
        <v>233</v>
      </c>
      <c r="K5" s="10">
        <v>402</v>
      </c>
      <c r="L5" s="10">
        <v>403</v>
      </c>
      <c r="M5" s="10">
        <v>402</v>
      </c>
      <c r="N5" s="4"/>
      <c r="O5" s="7" t="s">
        <v>51</v>
      </c>
    </row>
    <row r="6" spans="1:17" ht="15.75">
      <c r="A6" s="24"/>
      <c r="B6" s="11"/>
      <c r="C6" s="11"/>
      <c r="D6" s="2">
        <v>2</v>
      </c>
      <c r="E6" s="2">
        <v>11.4</v>
      </c>
      <c r="F6" s="2">
        <v>18.899999999999999</v>
      </c>
      <c r="G6" s="2">
        <v>24.3</v>
      </c>
      <c r="H6" s="11"/>
      <c r="I6" s="11"/>
      <c r="J6" s="11"/>
      <c r="K6" s="11"/>
      <c r="L6" s="11"/>
      <c r="M6" s="11"/>
      <c r="N6" s="5"/>
      <c r="O6" s="13"/>
    </row>
    <row r="7" spans="1:17" ht="15.75">
      <c r="A7" s="24"/>
      <c r="B7" s="11"/>
      <c r="C7" s="11"/>
      <c r="D7" s="2">
        <v>3</v>
      </c>
      <c r="E7" s="2">
        <v>0</v>
      </c>
      <c r="F7" s="2">
        <v>0</v>
      </c>
      <c r="G7" s="2">
        <v>0</v>
      </c>
      <c r="H7" s="15"/>
      <c r="I7" s="15"/>
      <c r="J7" s="15"/>
      <c r="K7" s="15"/>
      <c r="L7" s="15"/>
      <c r="M7" s="15"/>
      <c r="N7" s="5"/>
      <c r="O7" s="13"/>
    </row>
    <row r="8" spans="1:17" ht="15.75">
      <c r="A8" s="24"/>
      <c r="B8" s="11"/>
      <c r="C8" s="11"/>
      <c r="D8" s="2">
        <v>4</v>
      </c>
      <c r="E8" s="2">
        <v>12.1</v>
      </c>
      <c r="F8" s="2">
        <v>10.199999999999999</v>
      </c>
      <c r="G8" s="2">
        <v>18.100000000000001</v>
      </c>
      <c r="H8" s="11"/>
      <c r="I8" s="11"/>
      <c r="J8" s="11"/>
      <c r="K8" s="11"/>
      <c r="L8" s="11"/>
      <c r="M8" s="11"/>
      <c r="N8" s="5"/>
      <c r="O8" s="13"/>
    </row>
    <row r="9" spans="1:17" ht="15.75">
      <c r="A9" s="24"/>
      <c r="B9" s="11"/>
      <c r="C9" s="11"/>
      <c r="D9" s="2">
        <v>5</v>
      </c>
      <c r="E9" s="2">
        <v>0</v>
      </c>
      <c r="F9" s="2">
        <v>0</v>
      </c>
      <c r="G9" s="2">
        <v>0</v>
      </c>
      <c r="H9" s="11"/>
      <c r="I9" s="11"/>
      <c r="J9" s="11"/>
      <c r="K9" s="11"/>
      <c r="L9" s="11"/>
      <c r="M9" s="11"/>
      <c r="N9" s="5"/>
      <c r="O9" s="13"/>
    </row>
    <row r="10" spans="1:17" ht="18" customHeight="1">
      <c r="A10" s="25"/>
      <c r="B10" s="12"/>
      <c r="C10" s="12"/>
      <c r="D10" s="3" t="s">
        <v>0</v>
      </c>
      <c r="E10" s="3">
        <f>E5+E6+E7+E8+E9</f>
        <v>27.700000000000003</v>
      </c>
      <c r="F10" s="3">
        <f>F5+F6+F7+F8+F9</f>
        <v>40.299999999999997</v>
      </c>
      <c r="G10" s="3">
        <f>G5+G6+G7+G8+G9</f>
        <v>52.5</v>
      </c>
      <c r="H10" s="12"/>
      <c r="I10" s="12"/>
      <c r="J10" s="12"/>
      <c r="K10" s="12"/>
      <c r="L10" s="12"/>
      <c r="M10" s="12"/>
      <c r="N10" s="6"/>
      <c r="O10" s="14"/>
    </row>
    <row r="11" spans="1:17" ht="15.75">
      <c r="A11" s="10" t="s">
        <v>16</v>
      </c>
      <c r="B11" s="10">
        <v>160</v>
      </c>
      <c r="C11" s="10">
        <v>231</v>
      </c>
      <c r="D11" s="2">
        <v>1</v>
      </c>
      <c r="E11" s="2">
        <v>17.8</v>
      </c>
      <c r="F11" s="2">
        <v>18.399999999999999</v>
      </c>
      <c r="G11" s="2">
        <v>10.199999999999999</v>
      </c>
      <c r="H11" s="10">
        <v>232</v>
      </c>
      <c r="I11" s="10">
        <v>230</v>
      </c>
      <c r="J11" s="10">
        <v>230</v>
      </c>
      <c r="K11" s="10">
        <v>401</v>
      </c>
      <c r="L11" s="10">
        <v>399</v>
      </c>
      <c r="M11" s="10">
        <v>401</v>
      </c>
      <c r="N11" s="4"/>
      <c r="O11" s="7" t="s">
        <v>50</v>
      </c>
    </row>
    <row r="12" spans="1:17" ht="15.75">
      <c r="A12" s="11"/>
      <c r="B12" s="11"/>
      <c r="C12" s="11"/>
      <c r="D12" s="2">
        <v>2</v>
      </c>
      <c r="E12" s="2">
        <v>11.1</v>
      </c>
      <c r="F12" s="2">
        <v>0</v>
      </c>
      <c r="G12" s="2">
        <v>11.4</v>
      </c>
      <c r="H12" s="11"/>
      <c r="I12" s="11"/>
      <c r="J12" s="11"/>
      <c r="K12" s="11"/>
      <c r="L12" s="11"/>
      <c r="M12" s="11"/>
      <c r="N12" s="5"/>
      <c r="O12" s="13"/>
    </row>
    <row r="13" spans="1:17" ht="15.75">
      <c r="A13" s="11"/>
      <c r="B13" s="11"/>
      <c r="C13" s="11"/>
      <c r="D13" s="2">
        <v>3</v>
      </c>
      <c r="E13" s="2">
        <v>0</v>
      </c>
      <c r="F13" s="2">
        <v>7.9</v>
      </c>
      <c r="G13" s="2">
        <v>20.100000000000001</v>
      </c>
      <c r="H13" s="15"/>
      <c r="I13" s="15"/>
      <c r="J13" s="15"/>
      <c r="K13" s="15"/>
      <c r="L13" s="15"/>
      <c r="M13" s="15"/>
      <c r="N13" s="5"/>
      <c r="O13" s="13"/>
    </row>
    <row r="14" spans="1:17" ht="15.75">
      <c r="A14" s="11"/>
      <c r="B14" s="11"/>
      <c r="C14" s="11"/>
      <c r="D14" s="2">
        <v>4</v>
      </c>
      <c r="E14" s="2">
        <v>3.7</v>
      </c>
      <c r="F14" s="2">
        <v>10.6</v>
      </c>
      <c r="G14" s="2">
        <v>2.2000000000000002</v>
      </c>
      <c r="H14" s="11"/>
      <c r="I14" s="11"/>
      <c r="J14" s="11"/>
      <c r="K14" s="11"/>
      <c r="L14" s="11"/>
      <c r="M14" s="11"/>
      <c r="N14" s="5"/>
      <c r="O14" s="13"/>
    </row>
    <row r="15" spans="1:17" ht="15.75">
      <c r="A15" s="11"/>
      <c r="B15" s="11"/>
      <c r="C15" s="11"/>
      <c r="D15" s="2">
        <v>5</v>
      </c>
      <c r="E15" s="2">
        <v>0.7</v>
      </c>
      <c r="F15" s="2">
        <v>0.9</v>
      </c>
      <c r="G15" s="2">
        <v>28.7</v>
      </c>
      <c r="H15" s="11"/>
      <c r="I15" s="11"/>
      <c r="J15" s="11"/>
      <c r="K15" s="11"/>
      <c r="L15" s="11"/>
      <c r="M15" s="11"/>
      <c r="N15" s="5"/>
      <c r="O15" s="13"/>
      <c r="Q15" s="1"/>
    </row>
    <row r="16" spans="1:17" ht="15.75">
      <c r="A16" s="12"/>
      <c r="B16" s="12"/>
      <c r="C16" s="12"/>
      <c r="D16" s="3" t="s">
        <v>0</v>
      </c>
      <c r="E16" s="3">
        <f>E11+E12+E13+E14+E15</f>
        <v>33.300000000000004</v>
      </c>
      <c r="F16" s="3">
        <f>F11+F12+F13+F14+F15</f>
        <v>37.799999999999997</v>
      </c>
      <c r="G16" s="3">
        <f>G11+G12+G13+G14+G15</f>
        <v>72.600000000000009</v>
      </c>
      <c r="H16" s="12"/>
      <c r="I16" s="12"/>
      <c r="J16" s="12"/>
      <c r="K16" s="12"/>
      <c r="L16" s="12"/>
      <c r="M16" s="12"/>
      <c r="N16" s="6"/>
      <c r="O16" s="14"/>
    </row>
    <row r="17" spans="1:15" ht="15.75">
      <c r="A17" s="10" t="s">
        <v>17</v>
      </c>
      <c r="B17" s="10">
        <v>250</v>
      </c>
      <c r="C17" s="10">
        <v>361</v>
      </c>
      <c r="D17" s="2">
        <v>1</v>
      </c>
      <c r="E17" s="2">
        <v>30.2</v>
      </c>
      <c r="F17" s="2">
        <v>15.2</v>
      </c>
      <c r="G17" s="2">
        <v>18</v>
      </c>
      <c r="H17" s="10">
        <v>230</v>
      </c>
      <c r="I17" s="10">
        <v>231</v>
      </c>
      <c r="J17" s="10">
        <v>232</v>
      </c>
      <c r="K17" s="10">
        <v>399</v>
      </c>
      <c r="L17" s="10">
        <v>400</v>
      </c>
      <c r="M17" s="10">
        <v>400</v>
      </c>
      <c r="N17" s="4"/>
      <c r="O17" s="7" t="s">
        <v>48</v>
      </c>
    </row>
    <row r="18" spans="1:15" ht="15.75">
      <c r="A18" s="11"/>
      <c r="B18" s="11"/>
      <c r="C18" s="11"/>
      <c r="D18" s="2">
        <v>2</v>
      </c>
      <c r="E18" s="2">
        <v>75.3</v>
      </c>
      <c r="F18" s="2">
        <v>69.099999999999994</v>
      </c>
      <c r="G18" s="2">
        <v>59.1</v>
      </c>
      <c r="H18" s="15"/>
      <c r="I18" s="15"/>
      <c r="J18" s="15"/>
      <c r="K18" s="15"/>
      <c r="L18" s="15"/>
      <c r="M18" s="15"/>
      <c r="N18" s="5"/>
      <c r="O18" s="13"/>
    </row>
    <row r="19" spans="1:15" ht="15.75">
      <c r="A19" s="11"/>
      <c r="B19" s="11"/>
      <c r="C19" s="11"/>
      <c r="D19" s="2">
        <v>3</v>
      </c>
      <c r="E19" s="2">
        <v>33.4</v>
      </c>
      <c r="F19" s="2">
        <v>49</v>
      </c>
      <c r="G19" s="2">
        <v>46</v>
      </c>
      <c r="H19" s="11"/>
      <c r="I19" s="11"/>
      <c r="J19" s="11"/>
      <c r="K19" s="11"/>
      <c r="L19" s="11"/>
      <c r="M19" s="11"/>
      <c r="N19" s="5"/>
      <c r="O19" s="13"/>
    </row>
    <row r="20" spans="1:15" ht="15.75">
      <c r="A20" s="11"/>
      <c r="B20" s="11"/>
      <c r="C20" s="11"/>
      <c r="D20" s="2">
        <v>4</v>
      </c>
      <c r="E20" s="2">
        <v>36.9</v>
      </c>
      <c r="F20" s="2">
        <v>17.8</v>
      </c>
      <c r="G20" s="2">
        <v>21.4</v>
      </c>
      <c r="H20" s="11"/>
      <c r="I20" s="11"/>
      <c r="J20" s="11"/>
      <c r="K20" s="11"/>
      <c r="L20" s="11"/>
      <c r="M20" s="11"/>
      <c r="N20" s="5"/>
      <c r="O20" s="13"/>
    </row>
    <row r="21" spans="1:15" ht="16.5" customHeight="1">
      <c r="A21" s="12"/>
      <c r="B21" s="12"/>
      <c r="C21" s="12"/>
      <c r="D21" s="3" t="s">
        <v>0</v>
      </c>
      <c r="E21" s="3">
        <f>E17+E18+E19+E20</f>
        <v>175.8</v>
      </c>
      <c r="F21" s="3">
        <f>F17+F18+F19+F20</f>
        <v>151.10000000000002</v>
      </c>
      <c r="G21" s="3">
        <f>G17+G18+G19+G20</f>
        <v>144.5</v>
      </c>
      <c r="H21" s="12"/>
      <c r="I21" s="12"/>
      <c r="J21" s="12"/>
      <c r="K21" s="12"/>
      <c r="L21" s="12"/>
      <c r="M21" s="12"/>
      <c r="N21" s="6"/>
      <c r="O21" s="14"/>
    </row>
    <row r="22" spans="1:15" ht="15.75">
      <c r="A22" s="10" t="s">
        <v>18</v>
      </c>
      <c r="B22" s="10">
        <v>160</v>
      </c>
      <c r="C22" s="10">
        <v>231</v>
      </c>
      <c r="D22" s="2">
        <v>1</v>
      </c>
      <c r="E22" s="2">
        <v>0</v>
      </c>
      <c r="F22" s="2">
        <v>0</v>
      </c>
      <c r="G22" s="2">
        <v>0</v>
      </c>
      <c r="H22" s="10">
        <v>232</v>
      </c>
      <c r="I22" s="10">
        <v>233</v>
      </c>
      <c r="J22" s="10">
        <v>234</v>
      </c>
      <c r="K22" s="10">
        <v>404</v>
      </c>
      <c r="L22" s="10">
        <v>405</v>
      </c>
      <c r="M22" s="10">
        <v>404</v>
      </c>
      <c r="N22" s="4"/>
      <c r="O22" s="7" t="s">
        <v>45</v>
      </c>
    </row>
    <row r="23" spans="1:15" ht="15.75">
      <c r="A23" s="11"/>
      <c r="B23" s="11"/>
      <c r="C23" s="11"/>
      <c r="D23" s="2">
        <v>2</v>
      </c>
      <c r="E23" s="2">
        <v>18.3</v>
      </c>
      <c r="F23" s="2">
        <v>1.8</v>
      </c>
      <c r="G23" s="2">
        <v>2.7</v>
      </c>
      <c r="H23" s="15"/>
      <c r="I23" s="15"/>
      <c r="J23" s="15"/>
      <c r="K23" s="15"/>
      <c r="L23" s="15"/>
      <c r="M23" s="15"/>
      <c r="N23" s="5"/>
      <c r="O23" s="13"/>
    </row>
    <row r="24" spans="1:15" ht="21" customHeight="1">
      <c r="A24" s="12"/>
      <c r="B24" s="12"/>
      <c r="C24" s="12"/>
      <c r="D24" s="3" t="s">
        <v>0</v>
      </c>
      <c r="E24" s="3">
        <f>E22+E23</f>
        <v>18.3</v>
      </c>
      <c r="F24" s="3">
        <f>F22+F23</f>
        <v>1.8</v>
      </c>
      <c r="G24" s="3">
        <f>G22+G23</f>
        <v>2.7</v>
      </c>
      <c r="H24" s="12"/>
      <c r="I24" s="12"/>
      <c r="J24" s="12"/>
      <c r="K24" s="12"/>
      <c r="L24" s="12"/>
      <c r="M24" s="12"/>
      <c r="N24" s="6"/>
      <c r="O24" s="14"/>
    </row>
    <row r="25" spans="1:15" ht="15.75">
      <c r="A25" s="10" t="s">
        <v>19</v>
      </c>
      <c r="B25" s="10">
        <v>250</v>
      </c>
      <c r="C25" s="10">
        <v>361</v>
      </c>
      <c r="D25" s="2">
        <v>1</v>
      </c>
      <c r="E25" s="2">
        <v>0</v>
      </c>
      <c r="F25" s="2">
        <v>0</v>
      </c>
      <c r="G25" s="2">
        <v>0</v>
      </c>
      <c r="H25" s="10">
        <v>233</v>
      </c>
      <c r="I25" s="10">
        <v>233</v>
      </c>
      <c r="J25" s="10">
        <v>234</v>
      </c>
      <c r="K25" s="10">
        <v>403</v>
      </c>
      <c r="L25" s="10">
        <v>404</v>
      </c>
      <c r="M25" s="10">
        <v>404</v>
      </c>
      <c r="N25" s="4"/>
      <c r="O25" s="7" t="s">
        <v>44</v>
      </c>
    </row>
    <row r="26" spans="1:15" ht="15.75">
      <c r="A26" s="11"/>
      <c r="B26" s="11"/>
      <c r="C26" s="11"/>
      <c r="D26" s="2">
        <v>2</v>
      </c>
      <c r="E26" s="2">
        <v>0</v>
      </c>
      <c r="F26" s="2">
        <v>11.8</v>
      </c>
      <c r="G26" s="2">
        <v>5.6</v>
      </c>
      <c r="H26" s="15"/>
      <c r="I26" s="15"/>
      <c r="J26" s="15"/>
      <c r="K26" s="15"/>
      <c r="L26" s="15"/>
      <c r="M26" s="15"/>
      <c r="N26" s="5"/>
      <c r="O26" s="13"/>
    </row>
    <row r="27" spans="1:15" ht="21.75" customHeight="1">
      <c r="A27" s="12"/>
      <c r="B27" s="12"/>
      <c r="C27" s="12"/>
      <c r="D27" s="3" t="s">
        <v>0</v>
      </c>
      <c r="E27" s="3">
        <f>E25+E26</f>
        <v>0</v>
      </c>
      <c r="F27" s="3">
        <f>F25+F26</f>
        <v>11.8</v>
      </c>
      <c r="G27" s="3">
        <f>G25+G26</f>
        <v>5.6</v>
      </c>
      <c r="H27" s="12"/>
      <c r="I27" s="12"/>
      <c r="J27" s="12"/>
      <c r="K27" s="12"/>
      <c r="L27" s="12"/>
      <c r="M27" s="12"/>
      <c r="N27" s="6"/>
      <c r="O27" s="14"/>
    </row>
    <row r="28" spans="1:15" ht="15.75">
      <c r="A28" s="10" t="s">
        <v>25</v>
      </c>
      <c r="B28" s="10">
        <v>160</v>
      </c>
      <c r="C28" s="10">
        <v>231</v>
      </c>
      <c r="D28" s="2">
        <v>1</v>
      </c>
      <c r="E28" s="2">
        <v>0.3</v>
      </c>
      <c r="F28" s="2">
        <v>15.6</v>
      </c>
      <c r="G28" s="2">
        <v>0.6</v>
      </c>
      <c r="H28" s="10">
        <v>233</v>
      </c>
      <c r="I28" s="10">
        <v>234</v>
      </c>
      <c r="J28" s="10">
        <v>233</v>
      </c>
      <c r="K28" s="10">
        <v>405</v>
      </c>
      <c r="L28" s="10">
        <v>406</v>
      </c>
      <c r="M28" s="10">
        <v>406</v>
      </c>
      <c r="N28" s="4"/>
      <c r="O28" s="7" t="s">
        <v>36</v>
      </c>
    </row>
    <row r="29" spans="1:15" ht="15.75">
      <c r="A29" s="11"/>
      <c r="B29" s="11"/>
      <c r="C29" s="11"/>
      <c r="D29" s="2">
        <v>2</v>
      </c>
      <c r="E29" s="2">
        <v>1.2</v>
      </c>
      <c r="F29" s="2">
        <v>2.5</v>
      </c>
      <c r="G29" s="2">
        <v>6</v>
      </c>
      <c r="H29" s="11"/>
      <c r="I29" s="11"/>
      <c r="J29" s="11"/>
      <c r="K29" s="11"/>
      <c r="L29" s="11"/>
      <c r="M29" s="11"/>
      <c r="N29" s="5"/>
      <c r="O29" s="8"/>
    </row>
    <row r="30" spans="1:15" ht="17.25" customHeight="1">
      <c r="A30" s="12"/>
      <c r="B30" s="12"/>
      <c r="C30" s="12"/>
      <c r="D30" s="3" t="s">
        <v>0</v>
      </c>
      <c r="E30" s="3">
        <f>E28+E29</f>
        <v>1.5</v>
      </c>
      <c r="F30" s="3">
        <f>F28+F29</f>
        <v>18.100000000000001</v>
      </c>
      <c r="G30" s="3">
        <f>G28+G29</f>
        <v>6.6</v>
      </c>
      <c r="H30" s="12"/>
      <c r="I30" s="12"/>
      <c r="J30" s="12"/>
      <c r="K30" s="12"/>
      <c r="L30" s="12"/>
      <c r="M30" s="12"/>
      <c r="N30" s="6"/>
      <c r="O30" s="9"/>
    </row>
    <row r="31" spans="1:15" ht="24.75" customHeight="1">
      <c r="A31" s="10" t="s">
        <v>26</v>
      </c>
      <c r="B31" s="10">
        <v>160</v>
      </c>
      <c r="C31" s="10">
        <v>231</v>
      </c>
      <c r="D31" s="2">
        <v>1</v>
      </c>
      <c r="E31" s="2">
        <v>0</v>
      </c>
      <c r="F31" s="2">
        <v>0</v>
      </c>
      <c r="G31" s="2">
        <v>0.9</v>
      </c>
      <c r="H31" s="10">
        <v>233</v>
      </c>
      <c r="I31" s="10">
        <v>234</v>
      </c>
      <c r="J31" s="10">
        <v>233</v>
      </c>
      <c r="K31" s="10">
        <v>405</v>
      </c>
      <c r="L31" s="10">
        <v>405</v>
      </c>
      <c r="M31" s="10">
        <v>405</v>
      </c>
      <c r="N31" s="4"/>
      <c r="O31" s="7" t="s">
        <v>37</v>
      </c>
    </row>
    <row r="32" spans="1:15" ht="23.25" customHeight="1">
      <c r="A32" s="11"/>
      <c r="B32" s="11"/>
      <c r="C32" s="11"/>
      <c r="D32" s="2">
        <v>2</v>
      </c>
      <c r="E32" s="2">
        <v>0</v>
      </c>
      <c r="F32" s="2">
        <v>0</v>
      </c>
      <c r="G32" s="2">
        <v>0</v>
      </c>
      <c r="H32" s="11"/>
      <c r="I32" s="11"/>
      <c r="J32" s="11"/>
      <c r="K32" s="11"/>
      <c r="L32" s="11"/>
      <c r="M32" s="11"/>
      <c r="N32" s="5"/>
      <c r="O32" s="8"/>
    </row>
    <row r="33" spans="1:15" ht="21.75" customHeight="1">
      <c r="A33" s="11"/>
      <c r="B33" s="11"/>
      <c r="C33" s="11"/>
      <c r="D33" s="2">
        <v>3</v>
      </c>
      <c r="E33" s="2">
        <v>0</v>
      </c>
      <c r="F33" s="2">
        <v>0</v>
      </c>
      <c r="G33" s="2">
        <v>0</v>
      </c>
      <c r="H33" s="11"/>
      <c r="I33" s="11"/>
      <c r="J33" s="11"/>
      <c r="K33" s="11"/>
      <c r="L33" s="11"/>
      <c r="M33" s="11"/>
      <c r="N33" s="5"/>
      <c r="O33" s="8"/>
    </row>
    <row r="34" spans="1:15" ht="15.75">
      <c r="A34" s="12"/>
      <c r="B34" s="12"/>
      <c r="C34" s="12"/>
      <c r="D34" s="3" t="s">
        <v>0</v>
      </c>
      <c r="E34" s="3">
        <v>0</v>
      </c>
      <c r="F34" s="3">
        <v>0</v>
      </c>
      <c r="G34" s="3">
        <f>G31+G32+G33</f>
        <v>0.9</v>
      </c>
      <c r="H34" s="12"/>
      <c r="I34" s="12"/>
      <c r="J34" s="12"/>
      <c r="K34" s="12"/>
      <c r="L34" s="12"/>
      <c r="M34" s="12"/>
      <c r="N34" s="6"/>
      <c r="O34" s="9"/>
    </row>
    <row r="35" spans="1:15" ht="15.75">
      <c r="A35" s="10" t="s">
        <v>28</v>
      </c>
      <c r="B35" s="10">
        <v>250</v>
      </c>
      <c r="C35" s="10">
        <v>361</v>
      </c>
      <c r="D35" s="2">
        <v>1</v>
      </c>
      <c r="E35" s="2">
        <v>2.5</v>
      </c>
      <c r="F35" s="2">
        <v>0.3</v>
      </c>
      <c r="G35" s="2">
        <v>8.1</v>
      </c>
      <c r="H35" s="10">
        <v>232</v>
      </c>
      <c r="I35" s="10">
        <v>233</v>
      </c>
      <c r="J35" s="10">
        <v>233</v>
      </c>
      <c r="K35" s="10">
        <v>403</v>
      </c>
      <c r="L35" s="10">
        <v>404</v>
      </c>
      <c r="M35" s="10">
        <v>403</v>
      </c>
      <c r="N35" s="4"/>
      <c r="O35" s="7" t="s">
        <v>46</v>
      </c>
    </row>
    <row r="36" spans="1:15" ht="15.75">
      <c r="A36" s="11"/>
      <c r="B36" s="11"/>
      <c r="C36" s="11"/>
      <c r="D36" s="2">
        <v>2</v>
      </c>
      <c r="E36" s="2">
        <v>0</v>
      </c>
      <c r="F36" s="2">
        <v>0</v>
      </c>
      <c r="G36" s="2">
        <v>0</v>
      </c>
      <c r="H36" s="11"/>
      <c r="I36" s="11"/>
      <c r="J36" s="11"/>
      <c r="K36" s="11"/>
      <c r="L36" s="11"/>
      <c r="M36" s="11"/>
      <c r="N36" s="5"/>
      <c r="O36" s="13"/>
    </row>
    <row r="37" spans="1:15" ht="15.75">
      <c r="A37" s="11"/>
      <c r="B37" s="11"/>
      <c r="C37" s="11"/>
      <c r="D37" s="2">
        <v>3</v>
      </c>
      <c r="E37" s="2">
        <v>8.1</v>
      </c>
      <c r="F37" s="2">
        <v>7.9</v>
      </c>
      <c r="G37" s="2">
        <v>7.6</v>
      </c>
      <c r="H37" s="11"/>
      <c r="I37" s="11"/>
      <c r="J37" s="11"/>
      <c r="K37" s="11"/>
      <c r="L37" s="11"/>
      <c r="M37" s="11"/>
      <c r="N37" s="5"/>
      <c r="O37" s="13"/>
    </row>
    <row r="38" spans="1:15" ht="15.75">
      <c r="A38" s="12"/>
      <c r="B38" s="12"/>
      <c r="C38" s="12"/>
      <c r="D38" s="3" t="s">
        <v>0</v>
      </c>
      <c r="E38" s="3">
        <f>E35+E36+E37</f>
        <v>10.6</v>
      </c>
      <c r="F38" s="3">
        <f>F35+F36+F37</f>
        <v>8.2000000000000011</v>
      </c>
      <c r="G38" s="3">
        <f>G35+G36+G37</f>
        <v>15.7</v>
      </c>
      <c r="H38" s="12"/>
      <c r="I38" s="12"/>
      <c r="J38" s="12"/>
      <c r="K38" s="12"/>
      <c r="L38" s="12"/>
      <c r="M38" s="12"/>
      <c r="N38" s="6"/>
      <c r="O38" s="14"/>
    </row>
    <row r="39" spans="1:15" ht="15.75">
      <c r="A39" s="10" t="s">
        <v>29</v>
      </c>
      <c r="B39" s="10">
        <v>160</v>
      </c>
      <c r="C39" s="10">
        <v>231</v>
      </c>
      <c r="D39" s="2">
        <v>1</v>
      </c>
      <c r="E39" s="2">
        <v>0</v>
      </c>
      <c r="F39" s="2">
        <v>0</v>
      </c>
      <c r="G39" s="2">
        <v>0</v>
      </c>
      <c r="H39" s="10">
        <v>234</v>
      </c>
      <c r="I39" s="10">
        <v>231</v>
      </c>
      <c r="J39" s="10">
        <v>231</v>
      </c>
      <c r="K39" s="10">
        <v>405</v>
      </c>
      <c r="L39" s="10">
        <v>405</v>
      </c>
      <c r="M39" s="10">
        <v>406</v>
      </c>
      <c r="N39" s="4"/>
      <c r="O39" s="7" t="s">
        <v>47</v>
      </c>
    </row>
    <row r="40" spans="1:15" ht="15.75">
      <c r="A40" s="11"/>
      <c r="B40" s="11"/>
      <c r="C40" s="11"/>
      <c r="D40" s="2">
        <v>2</v>
      </c>
      <c r="E40" s="2">
        <v>0</v>
      </c>
      <c r="F40" s="2">
        <v>0</v>
      </c>
      <c r="G40" s="2">
        <v>0</v>
      </c>
      <c r="H40" s="11"/>
      <c r="I40" s="11"/>
      <c r="J40" s="11"/>
      <c r="K40" s="11"/>
      <c r="L40" s="11"/>
      <c r="M40" s="11"/>
      <c r="N40" s="5"/>
      <c r="O40" s="13"/>
    </row>
    <row r="41" spans="1:15" ht="15.75">
      <c r="A41" s="11"/>
      <c r="B41" s="11"/>
      <c r="C41" s="11"/>
      <c r="D41" s="2">
        <v>3</v>
      </c>
      <c r="E41" s="2">
        <v>0.2</v>
      </c>
      <c r="F41" s="2">
        <v>0</v>
      </c>
      <c r="G41" s="2">
        <v>10.199999999999999</v>
      </c>
      <c r="H41" s="11"/>
      <c r="I41" s="11"/>
      <c r="J41" s="11"/>
      <c r="K41" s="11"/>
      <c r="L41" s="11"/>
      <c r="M41" s="11"/>
      <c r="N41" s="5"/>
      <c r="O41" s="13"/>
    </row>
    <row r="42" spans="1:15" ht="15.75">
      <c r="A42" s="12"/>
      <c r="B42" s="12"/>
      <c r="C42" s="12"/>
      <c r="D42" s="3" t="s">
        <v>0</v>
      </c>
      <c r="E42" s="3">
        <v>0.2</v>
      </c>
      <c r="F42" s="3">
        <v>0</v>
      </c>
      <c r="G42" s="3">
        <v>10.199999999999999</v>
      </c>
      <c r="H42" s="12"/>
      <c r="I42" s="12"/>
      <c r="J42" s="12"/>
      <c r="K42" s="12"/>
      <c r="L42" s="12"/>
      <c r="M42" s="12"/>
      <c r="N42" s="6"/>
      <c r="O42" s="14"/>
    </row>
    <row r="43" spans="1:15" ht="15.75">
      <c r="A43" s="10" t="s">
        <v>34</v>
      </c>
      <c r="B43" s="10">
        <v>250</v>
      </c>
      <c r="C43" s="10">
        <v>361</v>
      </c>
      <c r="D43" s="2">
        <v>1</v>
      </c>
      <c r="E43" s="2">
        <v>0</v>
      </c>
      <c r="F43" s="2">
        <v>0</v>
      </c>
      <c r="G43" s="2">
        <v>0</v>
      </c>
      <c r="H43" s="10">
        <v>237</v>
      </c>
      <c r="I43" s="10">
        <v>237</v>
      </c>
      <c r="J43" s="10">
        <v>237</v>
      </c>
      <c r="K43" s="10">
        <v>414</v>
      </c>
      <c r="L43" s="10">
        <v>414</v>
      </c>
      <c r="M43" s="10">
        <v>415</v>
      </c>
      <c r="N43" s="4"/>
      <c r="O43" s="7" t="s">
        <v>49</v>
      </c>
    </row>
    <row r="44" spans="1:15" ht="15.75">
      <c r="A44" s="11"/>
      <c r="B44" s="11"/>
      <c r="C44" s="11"/>
      <c r="D44" s="2">
        <v>2</v>
      </c>
      <c r="E44" s="2">
        <v>0</v>
      </c>
      <c r="F44" s="2">
        <v>0</v>
      </c>
      <c r="G44" s="2">
        <v>0</v>
      </c>
      <c r="H44" s="11"/>
      <c r="I44" s="11"/>
      <c r="J44" s="11"/>
      <c r="K44" s="11"/>
      <c r="L44" s="11"/>
      <c r="M44" s="11"/>
      <c r="N44" s="5"/>
      <c r="O44" s="13"/>
    </row>
    <row r="45" spans="1:15" ht="15.75">
      <c r="A45" s="11"/>
      <c r="B45" s="11"/>
      <c r="C45" s="11"/>
      <c r="D45" s="2">
        <v>3</v>
      </c>
      <c r="E45" s="2">
        <v>0</v>
      </c>
      <c r="F45" s="2">
        <v>0</v>
      </c>
      <c r="G45" s="2">
        <v>0</v>
      </c>
      <c r="H45" s="11"/>
      <c r="I45" s="11"/>
      <c r="J45" s="11"/>
      <c r="K45" s="11"/>
      <c r="L45" s="11"/>
      <c r="M45" s="11"/>
      <c r="N45" s="5"/>
      <c r="O45" s="13"/>
    </row>
    <row r="46" spans="1:15" ht="15.75">
      <c r="A46" s="12"/>
      <c r="B46" s="12"/>
      <c r="C46" s="12"/>
      <c r="D46" s="3" t="s">
        <v>0</v>
      </c>
      <c r="E46" s="3">
        <v>0</v>
      </c>
      <c r="F46" s="3">
        <v>0</v>
      </c>
      <c r="G46" s="3">
        <v>0</v>
      </c>
      <c r="H46" s="12"/>
      <c r="I46" s="12"/>
      <c r="J46" s="12"/>
      <c r="K46" s="12"/>
      <c r="L46" s="12"/>
      <c r="M46" s="12"/>
      <c r="N46" s="6"/>
      <c r="O46" s="14"/>
    </row>
    <row r="47" spans="1:15" ht="15.75">
      <c r="A47" s="10" t="s">
        <v>35</v>
      </c>
      <c r="B47" s="10">
        <v>160</v>
      </c>
      <c r="C47" s="10">
        <v>231</v>
      </c>
      <c r="D47" s="2">
        <v>1</v>
      </c>
      <c r="E47" s="2">
        <v>0</v>
      </c>
      <c r="F47" s="2">
        <v>0</v>
      </c>
      <c r="G47" s="2">
        <v>0</v>
      </c>
      <c r="H47" s="10">
        <v>235</v>
      </c>
      <c r="I47" s="10">
        <v>234</v>
      </c>
      <c r="J47" s="10">
        <v>234</v>
      </c>
      <c r="K47" s="10">
        <v>405</v>
      </c>
      <c r="L47" s="10">
        <v>404</v>
      </c>
      <c r="M47" s="10">
        <v>405</v>
      </c>
      <c r="N47" s="4"/>
      <c r="O47" s="7" t="s">
        <v>52</v>
      </c>
    </row>
    <row r="48" spans="1:15" ht="15.75">
      <c r="A48" s="11"/>
      <c r="B48" s="11"/>
      <c r="C48" s="11"/>
      <c r="D48" s="2">
        <v>2</v>
      </c>
      <c r="E48" s="2">
        <v>0</v>
      </c>
      <c r="F48" s="2">
        <v>0</v>
      </c>
      <c r="G48" s="2">
        <v>0</v>
      </c>
      <c r="H48" s="11"/>
      <c r="I48" s="11"/>
      <c r="J48" s="11"/>
      <c r="K48" s="11"/>
      <c r="L48" s="11"/>
      <c r="M48" s="11"/>
      <c r="N48" s="5"/>
      <c r="O48" s="8"/>
    </row>
    <row r="49" spans="1:15" ht="15.75">
      <c r="A49" s="11"/>
      <c r="B49" s="11"/>
      <c r="C49" s="11"/>
      <c r="D49" s="2">
        <v>3</v>
      </c>
      <c r="E49" s="2">
        <v>0</v>
      </c>
      <c r="F49" s="2">
        <v>0</v>
      </c>
      <c r="G49" s="2">
        <v>0</v>
      </c>
      <c r="H49" s="11"/>
      <c r="I49" s="11"/>
      <c r="J49" s="11"/>
      <c r="K49" s="11"/>
      <c r="L49" s="11"/>
      <c r="M49" s="11"/>
      <c r="N49" s="5"/>
      <c r="O49" s="8"/>
    </row>
    <row r="50" spans="1:15" ht="15.75">
      <c r="A50" s="12"/>
      <c r="B50" s="12"/>
      <c r="C50" s="12"/>
      <c r="D50" s="3" t="s">
        <v>0</v>
      </c>
      <c r="E50" s="3">
        <v>0</v>
      </c>
      <c r="F50" s="3">
        <v>0</v>
      </c>
      <c r="G50" s="3">
        <v>0</v>
      </c>
      <c r="H50" s="12"/>
      <c r="I50" s="12"/>
      <c r="J50" s="12"/>
      <c r="K50" s="12"/>
      <c r="L50" s="12"/>
      <c r="M50" s="12"/>
      <c r="N50" s="6"/>
      <c r="O50" s="9"/>
    </row>
    <row r="51" spans="1:15" ht="15.75">
      <c r="A51" s="10" t="s">
        <v>20</v>
      </c>
      <c r="B51" s="10">
        <v>250</v>
      </c>
      <c r="C51" s="10">
        <v>361</v>
      </c>
      <c r="D51" s="2" t="s">
        <v>21</v>
      </c>
      <c r="E51" s="2">
        <v>42.2</v>
      </c>
      <c r="F51" s="2">
        <v>39.200000000000003</v>
      </c>
      <c r="G51" s="2">
        <v>19.2</v>
      </c>
      <c r="H51" s="10">
        <v>229</v>
      </c>
      <c r="I51" s="10">
        <v>239</v>
      </c>
      <c r="J51" s="10">
        <v>222</v>
      </c>
      <c r="K51" s="10">
        <v>402</v>
      </c>
      <c r="L51" s="10">
        <v>396</v>
      </c>
      <c r="M51" s="10">
        <v>400</v>
      </c>
      <c r="N51" s="4"/>
      <c r="O51" s="7" t="s">
        <v>41</v>
      </c>
    </row>
    <row r="52" spans="1:15" ht="15.75">
      <c r="A52" s="24"/>
      <c r="B52" s="11"/>
      <c r="C52" s="11"/>
      <c r="D52" s="2">
        <v>2</v>
      </c>
      <c r="E52" s="2">
        <v>26.8</v>
      </c>
      <c r="F52" s="2">
        <v>29.2</v>
      </c>
      <c r="G52" s="2">
        <v>35.799999999999997</v>
      </c>
      <c r="H52" s="11"/>
      <c r="I52" s="11"/>
      <c r="J52" s="11"/>
      <c r="K52" s="11"/>
      <c r="L52" s="11"/>
      <c r="M52" s="11"/>
      <c r="N52" s="5"/>
      <c r="O52" s="13"/>
    </row>
    <row r="53" spans="1:15" ht="15.75">
      <c r="A53" s="24"/>
      <c r="B53" s="11"/>
      <c r="C53" s="11"/>
      <c r="D53" s="2">
        <v>3</v>
      </c>
      <c r="E53" s="2">
        <v>11.7</v>
      </c>
      <c r="F53" s="2">
        <v>10.8</v>
      </c>
      <c r="G53" s="2">
        <v>153.30000000000001</v>
      </c>
      <c r="H53" s="15"/>
      <c r="I53" s="15"/>
      <c r="J53" s="15"/>
      <c r="K53" s="15"/>
      <c r="L53" s="15"/>
      <c r="M53" s="15"/>
      <c r="N53" s="5"/>
      <c r="O53" s="13"/>
    </row>
    <row r="54" spans="1:15" ht="15.75">
      <c r="A54" s="24"/>
      <c r="B54" s="11"/>
      <c r="C54" s="11"/>
      <c r="D54" s="2" t="s">
        <v>22</v>
      </c>
      <c r="E54" s="2"/>
      <c r="F54" s="2"/>
      <c r="G54" s="2"/>
      <c r="H54" s="11"/>
      <c r="I54" s="11"/>
      <c r="J54" s="11"/>
      <c r="K54" s="11"/>
      <c r="L54" s="11"/>
      <c r="M54" s="11"/>
      <c r="N54" s="5"/>
      <c r="O54" s="13"/>
    </row>
    <row r="55" spans="1:15" ht="15.75">
      <c r="A55" s="24"/>
      <c r="B55" s="11"/>
      <c r="C55" s="11"/>
      <c r="D55" s="2">
        <v>5</v>
      </c>
      <c r="E55" s="2">
        <v>62.2</v>
      </c>
      <c r="F55" s="2">
        <v>86.5</v>
      </c>
      <c r="G55" s="2">
        <v>37.200000000000003</v>
      </c>
      <c r="H55" s="11"/>
      <c r="I55" s="11"/>
      <c r="J55" s="11"/>
      <c r="K55" s="11"/>
      <c r="L55" s="11"/>
      <c r="M55" s="11"/>
      <c r="N55" s="5"/>
      <c r="O55" s="13"/>
    </row>
    <row r="56" spans="1:15" ht="15.75">
      <c r="A56" s="25"/>
      <c r="B56" s="12"/>
      <c r="C56" s="12"/>
      <c r="D56" s="3" t="s">
        <v>0</v>
      </c>
      <c r="E56" s="3">
        <f>E51+E52+E53+E54+E55</f>
        <v>142.9</v>
      </c>
      <c r="F56" s="3">
        <f>F51+F52+F53+F54+F55</f>
        <v>165.7</v>
      </c>
      <c r="G56" s="3">
        <f>G51+G52+G53+G54+G55</f>
        <v>245.5</v>
      </c>
      <c r="H56" s="12"/>
      <c r="I56" s="12"/>
      <c r="J56" s="12"/>
      <c r="K56" s="12"/>
      <c r="L56" s="12"/>
      <c r="M56" s="12"/>
      <c r="N56" s="6"/>
      <c r="O56" s="14"/>
    </row>
    <row r="57" spans="1:15" ht="15.75">
      <c r="A57" s="10" t="s">
        <v>23</v>
      </c>
      <c r="B57" s="10">
        <v>250</v>
      </c>
      <c r="C57" s="10">
        <v>361</v>
      </c>
      <c r="D57" s="2">
        <v>1</v>
      </c>
      <c r="E57" s="2">
        <v>16.7</v>
      </c>
      <c r="F57" s="2">
        <v>10.3</v>
      </c>
      <c r="G57" s="2">
        <v>11.1</v>
      </c>
      <c r="H57" s="10">
        <v>228</v>
      </c>
      <c r="I57" s="10">
        <v>229</v>
      </c>
      <c r="J57" s="10">
        <v>219</v>
      </c>
      <c r="K57" s="10">
        <v>393</v>
      </c>
      <c r="L57" s="10">
        <v>393</v>
      </c>
      <c r="M57" s="10">
        <v>391</v>
      </c>
      <c r="N57" s="4"/>
      <c r="O57" s="7" t="s">
        <v>38</v>
      </c>
    </row>
    <row r="58" spans="1:15" ht="15.75">
      <c r="A58" s="11"/>
      <c r="B58" s="11"/>
      <c r="C58" s="11"/>
      <c r="D58" s="2">
        <v>2</v>
      </c>
      <c r="E58" s="2">
        <v>62.8</v>
      </c>
      <c r="F58" s="2">
        <v>22.6</v>
      </c>
      <c r="G58" s="2">
        <v>62.5</v>
      </c>
      <c r="H58" s="11"/>
      <c r="I58" s="11"/>
      <c r="J58" s="11"/>
      <c r="K58" s="11"/>
      <c r="L58" s="11"/>
      <c r="M58" s="11"/>
      <c r="N58" s="5"/>
      <c r="O58" s="13"/>
    </row>
    <row r="59" spans="1:15" ht="15.75">
      <c r="A59" s="12"/>
      <c r="B59" s="12"/>
      <c r="C59" s="12"/>
      <c r="D59" s="3" t="s">
        <v>0</v>
      </c>
      <c r="E59" s="3">
        <f>E57+E58</f>
        <v>79.5</v>
      </c>
      <c r="F59" s="3">
        <f>F57+F58</f>
        <v>32.900000000000006</v>
      </c>
      <c r="G59" s="3">
        <f>G57+G58</f>
        <v>73.599999999999994</v>
      </c>
      <c r="H59" s="12"/>
      <c r="I59" s="12"/>
      <c r="J59" s="12"/>
      <c r="K59" s="12"/>
      <c r="L59" s="12"/>
      <c r="M59" s="12"/>
      <c r="N59" s="6"/>
      <c r="O59" s="14"/>
    </row>
    <row r="60" spans="1:15" ht="15.75">
      <c r="A60" s="10" t="s">
        <v>24</v>
      </c>
      <c r="B60" s="10">
        <v>400</v>
      </c>
      <c r="C60" s="10">
        <v>578</v>
      </c>
      <c r="D60" s="2">
        <v>1</v>
      </c>
      <c r="E60" s="2">
        <v>83.9</v>
      </c>
      <c r="F60" s="2">
        <v>48.1</v>
      </c>
      <c r="G60" s="2">
        <v>38.700000000000003</v>
      </c>
      <c r="H60" s="10">
        <v>224</v>
      </c>
      <c r="I60" s="10">
        <v>232</v>
      </c>
      <c r="J60" s="10">
        <v>235</v>
      </c>
      <c r="K60" s="10">
        <v>400</v>
      </c>
      <c r="L60" s="10">
        <v>402</v>
      </c>
      <c r="M60" s="10">
        <v>403</v>
      </c>
      <c r="N60" s="4"/>
      <c r="O60" s="7" t="s">
        <v>39</v>
      </c>
    </row>
    <row r="61" spans="1:15" ht="15.75">
      <c r="A61" s="11"/>
      <c r="B61" s="11"/>
      <c r="C61" s="11"/>
      <c r="D61" s="2">
        <v>2</v>
      </c>
      <c r="E61" s="2">
        <v>67.2</v>
      </c>
      <c r="F61" s="2">
        <v>53.1</v>
      </c>
      <c r="G61" s="2">
        <v>16.899999999999999</v>
      </c>
      <c r="H61" s="15"/>
      <c r="I61" s="15"/>
      <c r="J61" s="15"/>
      <c r="K61" s="15"/>
      <c r="L61" s="15"/>
      <c r="M61" s="15"/>
      <c r="N61" s="5"/>
      <c r="O61" s="13"/>
    </row>
    <row r="62" spans="1:15" ht="15.75">
      <c r="A62" s="11"/>
      <c r="B62" s="11"/>
      <c r="C62" s="11"/>
      <c r="D62" s="2">
        <v>3</v>
      </c>
      <c r="E62" s="2">
        <v>2.4</v>
      </c>
      <c r="F62" s="2">
        <v>41</v>
      </c>
      <c r="G62" s="2">
        <v>0</v>
      </c>
      <c r="H62" s="15"/>
      <c r="I62" s="15"/>
      <c r="J62" s="15"/>
      <c r="K62" s="15"/>
      <c r="L62" s="15"/>
      <c r="M62" s="15"/>
      <c r="N62" s="5"/>
      <c r="O62" s="13"/>
    </row>
    <row r="63" spans="1:15" ht="15.75">
      <c r="A63" s="11"/>
      <c r="B63" s="11"/>
      <c r="C63" s="11"/>
      <c r="D63" s="2">
        <v>4</v>
      </c>
      <c r="E63" s="2">
        <v>8.6999999999999993</v>
      </c>
      <c r="F63" s="2">
        <v>8.6999999999999993</v>
      </c>
      <c r="G63" s="2">
        <v>8.6999999999999993</v>
      </c>
      <c r="H63" s="11"/>
      <c r="I63" s="11"/>
      <c r="J63" s="11"/>
      <c r="K63" s="11"/>
      <c r="L63" s="11"/>
      <c r="M63" s="11"/>
      <c r="N63" s="5"/>
      <c r="O63" s="13"/>
    </row>
    <row r="64" spans="1:15" ht="15.75">
      <c r="A64" s="12"/>
      <c r="B64" s="12"/>
      <c r="C64" s="12"/>
      <c r="D64" s="3" t="s">
        <v>0</v>
      </c>
      <c r="E64" s="3">
        <f>E60+E61+E62+E63</f>
        <v>162.20000000000002</v>
      </c>
      <c r="F64" s="3">
        <f>F60+F61+F62+F63</f>
        <v>150.89999999999998</v>
      </c>
      <c r="G64" s="3">
        <f>G60+G61+G62+G63</f>
        <v>64.3</v>
      </c>
      <c r="H64" s="12"/>
      <c r="I64" s="12"/>
      <c r="J64" s="12"/>
      <c r="K64" s="12"/>
      <c r="L64" s="12"/>
      <c r="M64" s="12"/>
      <c r="N64" s="6"/>
      <c r="O64" s="14"/>
    </row>
    <row r="65" spans="1:15" ht="15.75">
      <c r="A65" s="10" t="s">
        <v>30</v>
      </c>
      <c r="B65" s="10">
        <v>400</v>
      </c>
      <c r="C65" s="10">
        <v>578</v>
      </c>
      <c r="D65" s="2">
        <v>1</v>
      </c>
      <c r="E65" s="2">
        <v>9.5</v>
      </c>
      <c r="F65" s="2">
        <v>10.1</v>
      </c>
      <c r="G65" s="2">
        <v>9.5</v>
      </c>
      <c r="H65" s="10">
        <v>225</v>
      </c>
      <c r="I65" s="10">
        <v>226</v>
      </c>
      <c r="J65" s="10">
        <v>226</v>
      </c>
      <c r="K65" s="10">
        <v>393</v>
      </c>
      <c r="L65" s="10">
        <v>395</v>
      </c>
      <c r="M65" s="10">
        <v>394</v>
      </c>
      <c r="N65" s="4"/>
      <c r="O65" s="7" t="s">
        <v>40</v>
      </c>
    </row>
    <row r="66" spans="1:15" ht="15.75">
      <c r="A66" s="11"/>
      <c r="B66" s="11"/>
      <c r="C66" s="11"/>
      <c r="D66" s="2">
        <v>2</v>
      </c>
      <c r="E66" s="2">
        <v>2.2000000000000002</v>
      </c>
      <c r="F66" s="2">
        <v>0</v>
      </c>
      <c r="G66" s="2">
        <v>0</v>
      </c>
      <c r="H66" s="15"/>
      <c r="I66" s="15"/>
      <c r="J66" s="15"/>
      <c r="K66" s="15"/>
      <c r="L66" s="15"/>
      <c r="M66" s="15"/>
      <c r="N66" s="5"/>
      <c r="O66" s="13"/>
    </row>
    <row r="67" spans="1:15" ht="15.75">
      <c r="A67" s="11"/>
      <c r="B67" s="11"/>
      <c r="C67" s="11"/>
      <c r="D67" s="2">
        <v>3</v>
      </c>
      <c r="E67" s="2">
        <v>0</v>
      </c>
      <c r="F67" s="2">
        <v>0</v>
      </c>
      <c r="G67" s="2">
        <v>0</v>
      </c>
      <c r="H67" s="11"/>
      <c r="I67" s="11"/>
      <c r="J67" s="11"/>
      <c r="K67" s="11"/>
      <c r="L67" s="11"/>
      <c r="M67" s="11"/>
      <c r="N67" s="5"/>
      <c r="O67" s="13"/>
    </row>
    <row r="68" spans="1:15" ht="15.75">
      <c r="A68" s="12"/>
      <c r="B68" s="12"/>
      <c r="C68" s="12"/>
      <c r="D68" s="3" t="s">
        <v>0</v>
      </c>
      <c r="E68" s="3">
        <f>E65+E66+E67</f>
        <v>11.7</v>
      </c>
      <c r="F68" s="3">
        <v>10.1</v>
      </c>
      <c r="G68" s="3">
        <v>9.5</v>
      </c>
      <c r="H68" s="12"/>
      <c r="I68" s="12"/>
      <c r="J68" s="12"/>
      <c r="K68" s="12"/>
      <c r="L68" s="12"/>
      <c r="M68" s="12"/>
      <c r="N68" s="6"/>
      <c r="O68" s="14"/>
    </row>
    <row r="69" spans="1:15" ht="15.75">
      <c r="A69" s="10" t="s">
        <v>32</v>
      </c>
      <c r="B69" s="10" t="s">
        <v>31</v>
      </c>
      <c r="C69" s="10">
        <v>578</v>
      </c>
      <c r="D69" s="2">
        <v>1</v>
      </c>
      <c r="E69" s="2">
        <v>142.1</v>
      </c>
      <c r="F69" s="2">
        <v>140.80000000000001</v>
      </c>
      <c r="G69" s="2">
        <v>141.4</v>
      </c>
      <c r="H69" s="10">
        <v>233</v>
      </c>
      <c r="I69" s="10">
        <v>229</v>
      </c>
      <c r="J69" s="10">
        <v>226</v>
      </c>
      <c r="K69" s="10">
        <v>400</v>
      </c>
      <c r="L69" s="10">
        <v>400</v>
      </c>
      <c r="M69" s="10">
        <v>401</v>
      </c>
      <c r="N69" s="4"/>
      <c r="O69" s="7" t="s">
        <v>43</v>
      </c>
    </row>
    <row r="70" spans="1:15" ht="15.75">
      <c r="A70" s="11"/>
      <c r="B70" s="11"/>
      <c r="C70" s="11"/>
      <c r="D70" s="2">
        <v>2</v>
      </c>
      <c r="E70" s="2">
        <v>22.5</v>
      </c>
      <c r="F70" s="2">
        <v>39.1</v>
      </c>
      <c r="G70" s="2">
        <v>56.4</v>
      </c>
      <c r="H70" s="15"/>
      <c r="I70" s="15"/>
      <c r="J70" s="15"/>
      <c r="K70" s="15"/>
      <c r="L70" s="15"/>
      <c r="M70" s="15"/>
      <c r="N70" s="5"/>
      <c r="O70" s="13"/>
    </row>
    <row r="71" spans="1:15" ht="15.75">
      <c r="A71" s="11"/>
      <c r="B71" s="11"/>
      <c r="C71" s="11"/>
      <c r="D71" s="2">
        <v>3</v>
      </c>
      <c r="E71" s="2">
        <v>5.0999999999999996</v>
      </c>
      <c r="F71" s="2">
        <v>3.1</v>
      </c>
      <c r="G71" s="2">
        <v>0.6</v>
      </c>
      <c r="H71" s="11"/>
      <c r="I71" s="11"/>
      <c r="J71" s="11"/>
      <c r="K71" s="11"/>
      <c r="L71" s="11"/>
      <c r="M71" s="11"/>
      <c r="N71" s="5"/>
      <c r="O71" s="13"/>
    </row>
    <row r="72" spans="1:15" ht="15.75">
      <c r="A72" s="11"/>
      <c r="B72" s="11"/>
      <c r="C72" s="11"/>
      <c r="D72" s="2">
        <v>4</v>
      </c>
      <c r="E72" s="2"/>
      <c r="F72" s="2"/>
      <c r="G72" s="2"/>
      <c r="H72" s="11"/>
      <c r="I72" s="11"/>
      <c r="J72" s="11"/>
      <c r="K72" s="11"/>
      <c r="L72" s="11"/>
      <c r="M72" s="11"/>
      <c r="N72" s="5"/>
      <c r="O72" s="13"/>
    </row>
    <row r="73" spans="1:15" ht="15.75">
      <c r="A73" s="12"/>
      <c r="B73" s="12"/>
      <c r="C73" s="12"/>
      <c r="D73" s="3" t="s">
        <v>0</v>
      </c>
      <c r="E73" s="3">
        <f>E69+E70+E71+E72</f>
        <v>169.7</v>
      </c>
      <c r="F73" s="3">
        <f>F69+F70+F71+F72</f>
        <v>183</v>
      </c>
      <c r="G73" s="3">
        <f>G69+G70+G71+G72</f>
        <v>198.4</v>
      </c>
      <c r="H73" s="12"/>
      <c r="I73" s="12"/>
      <c r="J73" s="12"/>
      <c r="K73" s="12"/>
      <c r="L73" s="12"/>
      <c r="M73" s="12"/>
      <c r="N73" s="6"/>
      <c r="O73" s="14"/>
    </row>
    <row r="74" spans="1:15" ht="15.75">
      <c r="A74" s="10" t="s">
        <v>33</v>
      </c>
      <c r="B74" s="10">
        <v>250</v>
      </c>
      <c r="C74" s="10">
        <v>361</v>
      </c>
      <c r="D74" s="2">
        <v>1</v>
      </c>
      <c r="E74" s="2">
        <v>0</v>
      </c>
      <c r="F74" s="2">
        <v>0</v>
      </c>
      <c r="G74" s="2">
        <v>0</v>
      </c>
      <c r="H74" s="10"/>
      <c r="I74" s="10"/>
      <c r="J74" s="10"/>
      <c r="K74" s="10"/>
      <c r="L74" s="10"/>
      <c r="M74" s="10"/>
      <c r="N74" s="4"/>
      <c r="O74" s="7" t="s">
        <v>42</v>
      </c>
    </row>
    <row r="75" spans="1:15" ht="15.75">
      <c r="A75" s="11"/>
      <c r="B75" s="11"/>
      <c r="C75" s="11"/>
      <c r="D75" s="2">
        <v>2</v>
      </c>
      <c r="E75" s="2">
        <v>0</v>
      </c>
      <c r="F75" s="2">
        <v>0</v>
      </c>
      <c r="G75" s="2">
        <v>0</v>
      </c>
      <c r="H75" s="11"/>
      <c r="I75" s="11"/>
      <c r="J75" s="11"/>
      <c r="K75" s="11"/>
      <c r="L75" s="11"/>
      <c r="M75" s="11"/>
      <c r="N75" s="5"/>
      <c r="O75" s="13"/>
    </row>
    <row r="76" spans="1:15" ht="15.75">
      <c r="A76" s="12"/>
      <c r="B76" s="12"/>
      <c r="C76" s="12"/>
      <c r="D76" s="3" t="s">
        <v>0</v>
      </c>
      <c r="E76" s="3">
        <v>0</v>
      </c>
      <c r="F76" s="3">
        <v>0</v>
      </c>
      <c r="G76" s="3">
        <v>0</v>
      </c>
      <c r="H76" s="12"/>
      <c r="I76" s="12"/>
      <c r="J76" s="12"/>
      <c r="K76" s="12"/>
      <c r="L76" s="12"/>
      <c r="M76" s="12"/>
      <c r="N76" s="6"/>
      <c r="O76" s="14"/>
    </row>
  </sheetData>
  <mergeCells count="197">
    <mergeCell ref="N47:N50"/>
    <mergeCell ref="O47:O50"/>
    <mergeCell ref="A35:A38"/>
    <mergeCell ref="B35:B38"/>
    <mergeCell ref="C35:C38"/>
    <mergeCell ref="H35:H38"/>
    <mergeCell ref="I35:I38"/>
    <mergeCell ref="J35:J38"/>
    <mergeCell ref="K35:K38"/>
    <mergeCell ref="L35:L38"/>
    <mergeCell ref="M35:M38"/>
    <mergeCell ref="N35:N38"/>
    <mergeCell ref="O35:O38"/>
    <mergeCell ref="A47:A50"/>
    <mergeCell ref="B47:B50"/>
    <mergeCell ref="C47:C50"/>
    <mergeCell ref="H47:H50"/>
    <mergeCell ref="I47:I50"/>
    <mergeCell ref="J47:J50"/>
    <mergeCell ref="K47:K50"/>
    <mergeCell ref="L47:L50"/>
    <mergeCell ref="M47:M50"/>
    <mergeCell ref="N43:N46"/>
    <mergeCell ref="O43:O46"/>
    <mergeCell ref="A43:A46"/>
    <mergeCell ref="B43:B46"/>
    <mergeCell ref="C43:C46"/>
    <mergeCell ref="H43:H46"/>
    <mergeCell ref="I43:I46"/>
    <mergeCell ref="J43:J46"/>
    <mergeCell ref="K43:K46"/>
    <mergeCell ref="L43:L46"/>
    <mergeCell ref="M43:M46"/>
    <mergeCell ref="N69:N73"/>
    <mergeCell ref="O69:O73"/>
    <mergeCell ref="A74:A76"/>
    <mergeCell ref="B74:B76"/>
    <mergeCell ref="C74:C76"/>
    <mergeCell ref="H74:H76"/>
    <mergeCell ref="I74:I76"/>
    <mergeCell ref="J74:J76"/>
    <mergeCell ref="K74:K76"/>
    <mergeCell ref="L74:L76"/>
    <mergeCell ref="M74:M76"/>
    <mergeCell ref="N74:N76"/>
    <mergeCell ref="O74:O76"/>
    <mergeCell ref="A69:A73"/>
    <mergeCell ref="B69:B73"/>
    <mergeCell ref="C69:C73"/>
    <mergeCell ref="H69:H73"/>
    <mergeCell ref="I69:I73"/>
    <mergeCell ref="J69:J73"/>
    <mergeCell ref="K69:K73"/>
    <mergeCell ref="L69:L73"/>
    <mergeCell ref="M69:M73"/>
    <mergeCell ref="A65:A68"/>
    <mergeCell ref="B65:B68"/>
    <mergeCell ref="C65:C68"/>
    <mergeCell ref="H65:H68"/>
    <mergeCell ref="I65:I68"/>
    <mergeCell ref="J65:J68"/>
    <mergeCell ref="K65:K68"/>
    <mergeCell ref="L65:L68"/>
    <mergeCell ref="M65:M68"/>
    <mergeCell ref="N65:N68"/>
    <mergeCell ref="O65:O68"/>
    <mergeCell ref="A39:A42"/>
    <mergeCell ref="B39:B42"/>
    <mergeCell ref="C39:C42"/>
    <mergeCell ref="H39:H42"/>
    <mergeCell ref="I39:I42"/>
    <mergeCell ref="J39:J42"/>
    <mergeCell ref="K39:K42"/>
    <mergeCell ref="L39:L42"/>
    <mergeCell ref="M39:M42"/>
    <mergeCell ref="N39:N42"/>
    <mergeCell ref="O39:O42"/>
    <mergeCell ref="O57:O59"/>
    <mergeCell ref="J51:J56"/>
    <mergeCell ref="K51:K56"/>
    <mergeCell ref="L51:L56"/>
    <mergeCell ref="M51:M56"/>
    <mergeCell ref="N51:N56"/>
    <mergeCell ref="A51:A56"/>
    <mergeCell ref="B51:B56"/>
    <mergeCell ref="C51:C56"/>
    <mergeCell ref="H51:H56"/>
    <mergeCell ref="I51:I56"/>
    <mergeCell ref="N28:N30"/>
    <mergeCell ref="O28:O30"/>
    <mergeCell ref="I28:I30"/>
    <mergeCell ref="J28:J30"/>
    <mergeCell ref="K28:K30"/>
    <mergeCell ref="L28:L30"/>
    <mergeCell ref="M28:M30"/>
    <mergeCell ref="A28:A30"/>
    <mergeCell ref="B28:B30"/>
    <mergeCell ref="C28:C30"/>
    <mergeCell ref="H28:H30"/>
    <mergeCell ref="O51:O56"/>
    <mergeCell ref="A57:A59"/>
    <mergeCell ref="B57:B59"/>
    <mergeCell ref="C57:C59"/>
    <mergeCell ref="H57:H59"/>
    <mergeCell ref="I57:I59"/>
    <mergeCell ref="J57:J59"/>
    <mergeCell ref="K57:K59"/>
    <mergeCell ref="L57:L59"/>
    <mergeCell ref="M57:M59"/>
    <mergeCell ref="N57:N59"/>
    <mergeCell ref="O60:O64"/>
    <mergeCell ref="J60:J64"/>
    <mergeCell ref="K60:K64"/>
    <mergeCell ref="L60:L64"/>
    <mergeCell ref="M60:M64"/>
    <mergeCell ref="N60:N64"/>
    <mergeCell ref="A60:A64"/>
    <mergeCell ref="B60:B64"/>
    <mergeCell ref="C60:C64"/>
    <mergeCell ref="H60:H64"/>
    <mergeCell ref="I60:I64"/>
    <mergeCell ref="O22:O24"/>
    <mergeCell ref="A25:A27"/>
    <mergeCell ref="B25:B27"/>
    <mergeCell ref="C25:C27"/>
    <mergeCell ref="H25:H27"/>
    <mergeCell ref="I25:I27"/>
    <mergeCell ref="J25:J27"/>
    <mergeCell ref="K25:K27"/>
    <mergeCell ref="L25:L27"/>
    <mergeCell ref="M25:M27"/>
    <mergeCell ref="N25:N27"/>
    <mergeCell ref="O25:O27"/>
    <mergeCell ref="J22:J24"/>
    <mergeCell ref="K22:K24"/>
    <mergeCell ref="L22:L24"/>
    <mergeCell ref="M22:M24"/>
    <mergeCell ref="N22:N24"/>
    <mergeCell ref="A22:A24"/>
    <mergeCell ref="B22:B24"/>
    <mergeCell ref="C22:C24"/>
    <mergeCell ref="H22:H24"/>
    <mergeCell ref="I22:I24"/>
    <mergeCell ref="M17:M21"/>
    <mergeCell ref="N17:N21"/>
    <mergeCell ref="H17:H21"/>
    <mergeCell ref="I17:I21"/>
    <mergeCell ref="J17:J21"/>
    <mergeCell ref="K17:K21"/>
    <mergeCell ref="L17:L21"/>
    <mergeCell ref="A2:O2"/>
    <mergeCell ref="A3:A4"/>
    <mergeCell ref="B3:B4"/>
    <mergeCell ref="C3:C4"/>
    <mergeCell ref="D3:D4"/>
    <mergeCell ref="E3:G3"/>
    <mergeCell ref="H3:J3"/>
    <mergeCell ref="K3:M3"/>
    <mergeCell ref="N3:N4"/>
    <mergeCell ref="O3:O4"/>
    <mergeCell ref="A17:A21"/>
    <mergeCell ref="B17:B21"/>
    <mergeCell ref="C17:C21"/>
    <mergeCell ref="O17:O21"/>
    <mergeCell ref="A5:A10"/>
    <mergeCell ref="B5:B10"/>
    <mergeCell ref="C5:C10"/>
    <mergeCell ref="O5:O10"/>
    <mergeCell ref="A11:A16"/>
    <mergeCell ref="B11:B16"/>
    <mergeCell ref="C11:C16"/>
    <mergeCell ref="O11:O16"/>
    <mergeCell ref="J11:J16"/>
    <mergeCell ref="K11:K16"/>
    <mergeCell ref="L11:L16"/>
    <mergeCell ref="M11:M16"/>
    <mergeCell ref="N11:N16"/>
    <mergeCell ref="H5:H10"/>
    <mergeCell ref="I5:I10"/>
    <mergeCell ref="J5:J10"/>
    <mergeCell ref="K5:K10"/>
    <mergeCell ref="L5:L10"/>
    <mergeCell ref="M5:M10"/>
    <mergeCell ref="N5:N10"/>
    <mergeCell ref="H11:H16"/>
    <mergeCell ref="I11:I16"/>
    <mergeCell ref="N31:N34"/>
    <mergeCell ref="O31:O34"/>
    <mergeCell ref="A31:A34"/>
    <mergeCell ref="B31:B34"/>
    <mergeCell ref="C31:C34"/>
    <mergeCell ref="H31:H34"/>
    <mergeCell ref="I31:I34"/>
    <mergeCell ref="J31:J34"/>
    <mergeCell ref="K31:K34"/>
    <mergeCell ref="L31:L34"/>
    <mergeCell ref="M31:M3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2018-01-09T06:31:47Z</dcterms:modified>
</cp:coreProperties>
</file>